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4 ст\"/>
    </mc:Choice>
  </mc:AlternateContent>
  <xr:revisionPtr revIDLastSave="0" documentId="13_ncr:1_{80D716AB-68B1-44E1-80C2-0683C35349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ф. вед." sheetId="1" r:id="rId1"/>
  </sheets>
  <definedNames>
    <definedName name="_xlnm._FilterDatabase" localSheetId="0" hidden="1">'деф. вед.'!$A$13:$L$53</definedName>
    <definedName name="_xlnm.Print_Area" localSheetId="0">'деф. вед.'!$A$2:$L$61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1" l="1"/>
  <c r="D19" i="1" s="1"/>
</calcChain>
</file>

<file path=xl/sharedStrings.xml><?xml version="1.0" encoding="utf-8"?>
<sst xmlns="http://schemas.openxmlformats.org/spreadsheetml/2006/main" count="161" uniqueCount="69">
  <si>
    <t>Наименование</t>
  </si>
  <si>
    <t>Ед. изм.</t>
  </si>
  <si>
    <t>т</t>
  </si>
  <si>
    <t>шт</t>
  </si>
  <si>
    <t>Кислород</t>
  </si>
  <si>
    <t>м3</t>
  </si>
  <si>
    <t>Пропан</t>
  </si>
  <si>
    <t>кг</t>
  </si>
  <si>
    <t>Аргон</t>
  </si>
  <si>
    <t>Лист 3 мм</t>
  </si>
  <si>
    <t>Электроды МР-3  3 мм</t>
  </si>
  <si>
    <t>Электрод вольфрамовый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</si>
  <si>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</si>
  <si>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</si>
  <si>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</si>
  <si>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</si>
  <si>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</si>
  <si>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</si>
  <si>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</si>
  <si>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</si>
  <si>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>тн</t>
  </si>
  <si>
    <t>лист 3</t>
  </si>
  <si>
    <t>лом</t>
  </si>
  <si>
    <t xml:space="preserve">лом </t>
  </si>
  <si>
    <t>Заказчик</t>
  </si>
  <si>
    <t>Снятие и установка коллектора с опорами, подвесками и реперами</t>
  </si>
  <si>
    <t>Подрядчик</t>
  </si>
  <si>
    <t>Проволока СВ-08ХМФА</t>
  </si>
  <si>
    <t>м</t>
  </si>
  <si>
    <t>кислород</t>
  </si>
  <si>
    <t>пропан</t>
  </si>
  <si>
    <t>1 т груза</t>
  </si>
  <si>
    <t>Раздел 1. 4-я ступень</t>
  </si>
  <si>
    <t>Замена пароперегревателей, диаметр труб 38 мм: конвективный, вертикальный</t>
  </si>
  <si>
    <t>Труба 38</t>
  </si>
  <si>
    <t>39П.20.17.330 - Пакет змеевиков</t>
  </si>
  <si>
    <t>39П.20.17.340 - Пакет змеевиков</t>
  </si>
  <si>
    <t>39П.20.17.340-01 - Пакет змеевиков</t>
  </si>
  <si>
    <t>39П.20.17.350 - Пакет змеевиков</t>
  </si>
  <si>
    <t>39П.20.17.360 - Пакет змеевиков</t>
  </si>
  <si>
    <t>39П.20.17.430 - Пакет змеевиков</t>
  </si>
  <si>
    <t>39П.20.17.440 - Пакет змеевиков</t>
  </si>
  <si>
    <t>39П.20.17.450 - Пакет змеевиков</t>
  </si>
  <si>
    <t>Электроды ТМЛ-3У  3 мм</t>
  </si>
  <si>
    <t xml:space="preserve">камера 325х36 </t>
  </si>
  <si>
    <t>Переварка  донышек коллекторов, зачистка под контроль металла, диаметр труб 133 мм, толщина стенки: 17 мм</t>
  </si>
  <si>
    <t>Донышко 133х17</t>
  </si>
  <si>
    <t xml:space="preserve">ДОНЫШКО ф133х17 Ст 12Х1МФ </t>
  </si>
  <si>
    <t>Предварительный и сопутствующий подогрев сварных швов трубопроводов, литых отводов, коллекторов, диаметр труб 133 мм, толщина стенки: 17 мм</t>
  </si>
  <si>
    <t>Термическая обработка сварных швов при диаметре трубы 133 мм и толщине стенки 17 мм</t>
  </si>
  <si>
    <t>Раздел 2. Перевозка материалов</t>
  </si>
  <si>
    <t>Погрузочные работы при автомобильных перевозках: металлических конструкций массой до 1 т(оборудование со склада)</t>
  </si>
  <si>
    <t>Разгрузочные работы при автомобильных перевозках: металлических конструкций массой до 1 т (отм.0.00 монт.площадка)</t>
  </si>
  <si>
    <t>Раздел 3. Перевозка металлолома</t>
  </si>
  <si>
    <t>СОГЛАСОВАНО</t>
  </si>
  <si>
    <t>УТВЕРЖДАЮ</t>
  </si>
  <si>
    <t xml:space="preserve">Коллектор 325х36 правый Ч.39П.20.17.310 </t>
  </si>
  <si>
    <t xml:space="preserve">Коллектор 325х36 левый Ч.39П.20.17.410 </t>
  </si>
  <si>
    <t xml:space="preserve">Управляющий директор </t>
  </si>
  <si>
    <t>ООО «БЭК-ремонт»</t>
  </si>
  <si>
    <t>____________ М.Н. Михайлов</t>
  </si>
  <si>
    <t xml:space="preserve">ПАРОВОЙ КОТЕЛ 3. Инв. № ИЭ044927. Модернизация. Замена пароперегревателя 4 ст. </t>
  </si>
  <si>
    <t>План ОКС 2027</t>
  </si>
  <si>
    <r>
      <t>Снятие  листов наружной обшивы котла</t>
    </r>
    <r>
      <rPr>
        <i/>
        <sz val="12"/>
        <rFont val="Times New Roman"/>
        <family val="1"/>
      </rPr>
      <t xml:space="preserve">
</t>
    </r>
  </si>
  <si>
    <r>
      <t>Изготовление листов наружной обшивы</t>
    </r>
    <r>
      <rPr>
        <i/>
        <sz val="12"/>
        <rFont val="Times New Roman"/>
        <family val="1"/>
      </rPr>
      <t xml:space="preserve">
</t>
    </r>
  </si>
  <si>
    <r>
      <t>Установка листов наружной обшивы котла</t>
    </r>
    <r>
      <rPr>
        <i/>
        <sz val="12"/>
        <rFont val="Times New Roman"/>
        <family val="1"/>
      </rPr>
      <t xml:space="preserve">
</t>
    </r>
  </si>
  <si>
    <r>
      <t>Резка металлолома по габаритным размерам для "Вторчермета"</t>
    </r>
    <r>
      <rPr>
        <i/>
        <sz val="12"/>
        <rFont val="Times New Roman"/>
        <family val="1"/>
      </rPr>
      <t xml:space="preserve">
</t>
    </r>
  </si>
  <si>
    <t>Ведомость объемов работ № 1-3</t>
  </si>
  <si>
    <t>"____"____________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</si>
</sst>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&quot;приложение №&quot;\ #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</font>
    <font>
      <sz val="10"/>
      <name val="Helv"/>
    </font>
    <font>
      <sz val="10"/>
      <color indexed="12"/>
      <name val="Times New Roman"/>
      <family val="1"/>
    </font>
    <font>
      <sz val="12"/>
      <name val="Times New Roman"/>
      <family val="1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Arial Cyr"/>
      <charset val="204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7" fillId="0" borderId="0"/>
    <xf numFmtId="0" fontId="9" fillId="0" borderId="0">
      <alignment horizontal="center"/>
    </xf>
    <xf numFmtId="0" fontId="8" fillId="0" borderId="0"/>
  </cellStyleXfs>
  <cellXfs count="97">
    <xf numFmtId="0" fontId="0" fillId="0" borderId="0" xfId="0"/>
    <xf numFmtId="0" fontId="3" fillId="0" borderId="0" xfId="4" applyFont="1"/>
    <xf numFmtId="0" fontId="3" fillId="0" borderId="0" xfId="4" applyFont="1" applyAlignment="1">
      <alignment horizontal="center"/>
    </xf>
    <xf numFmtId="0" fontId="5" fillId="0" borderId="0" xfId="4" applyFont="1" applyBorder="1" applyAlignment="1">
      <alignment horizontal="center"/>
    </xf>
    <xf numFmtId="0" fontId="3" fillId="2" borderId="0" xfId="4" applyFont="1" applyFill="1" applyAlignment="1">
      <alignment horizontal="right"/>
    </xf>
    <xf numFmtId="0" fontId="3" fillId="0" borderId="0" xfId="4" applyFont="1" applyFill="1" applyBorder="1" applyAlignment="1">
      <alignment horizontal="center"/>
    </xf>
    <xf numFmtId="0" fontId="3" fillId="0" borderId="0" xfId="4" applyFont="1" applyBorder="1"/>
    <xf numFmtId="0" fontId="3" fillId="0" borderId="0" xfId="4" applyFont="1" applyBorder="1" applyAlignment="1">
      <alignment horizontal="center"/>
    </xf>
    <xf numFmtId="0" fontId="6" fillId="0" borderId="0" xfId="4" applyFont="1"/>
    <xf numFmtId="0" fontId="4" fillId="0" borderId="0" xfId="4"/>
    <xf numFmtId="0" fontId="3" fillId="2" borderId="0" xfId="4" applyFont="1" applyFill="1"/>
    <xf numFmtId="0" fontId="10" fillId="3" borderId="0" xfId="3" applyFont="1" applyFill="1"/>
    <xf numFmtId="0" fontId="12" fillId="3" borderId="0" xfId="3" applyFont="1" applyFill="1"/>
    <xf numFmtId="0" fontId="10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6" fontId="15" fillId="0" borderId="0" xfId="5" applyNumberFormat="1" applyFont="1" applyAlignment="1">
      <alignment vertical="center"/>
    </xf>
    <xf numFmtId="166" fontId="16" fillId="0" borderId="0" xfId="5" applyNumberFormat="1" applyFont="1" applyAlignment="1">
      <alignment vertical="center"/>
    </xf>
    <xf numFmtId="0" fontId="14" fillId="0" borderId="0" xfId="0" applyFont="1" applyAlignment="1">
      <alignment wrapText="1"/>
    </xf>
    <xf numFmtId="0" fontId="13" fillId="0" borderId="0" xfId="5" applyFont="1" applyAlignment="1">
      <alignment horizontal="right" vertical="center"/>
    </xf>
    <xf numFmtId="0" fontId="14" fillId="0" borderId="0" xfId="5" applyFont="1" applyAlignment="1">
      <alignment horizontal="left"/>
    </xf>
    <xf numFmtId="166" fontId="15" fillId="0" borderId="0" xfId="5" applyNumberFormat="1" applyFont="1"/>
    <xf numFmtId="166" fontId="16" fillId="0" borderId="0" xfId="5" applyNumberFormat="1" applyFont="1"/>
    <xf numFmtId="0" fontId="14" fillId="0" borderId="0" xfId="6" applyFont="1" applyAlignment="1">
      <alignment horizontal="right"/>
    </xf>
    <xf numFmtId="0" fontId="14" fillId="0" borderId="0" xfId="5" applyFont="1"/>
    <xf numFmtId="0" fontId="14" fillId="0" borderId="0" xfId="7" applyFont="1" applyAlignment="1">
      <alignment horizontal="left"/>
    </xf>
    <xf numFmtId="0" fontId="9" fillId="0" borderId="0" xfId="0" applyFont="1" applyAlignment="1">
      <alignment wrapText="1"/>
    </xf>
    <xf numFmtId="0" fontId="14" fillId="0" borderId="0" xfId="4" applyFont="1"/>
    <xf numFmtId="0" fontId="14" fillId="0" borderId="0" xfId="4" applyFont="1" applyAlignment="1">
      <alignment horizontal="centerContinuous"/>
    </xf>
    <xf numFmtId="49" fontId="14" fillId="0" borderId="0" xfId="4" applyNumberFormat="1" applyFont="1" applyAlignment="1">
      <alignment horizontal="right" vertical="top"/>
    </xf>
    <xf numFmtId="0" fontId="14" fillId="0" borderId="0" xfId="4" applyFont="1" applyAlignment="1">
      <alignment horizontal="center"/>
    </xf>
    <xf numFmtId="0" fontId="14" fillId="2" borderId="1" xfId="4" applyFont="1" applyFill="1" applyBorder="1" applyAlignment="1">
      <alignment horizontal="center" vertical="center" wrapText="1"/>
    </xf>
    <xf numFmtId="0" fontId="14" fillId="2" borderId="2" xfId="4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2" borderId="4" xfId="4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2" borderId="3" xfId="4" applyFont="1" applyFill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0" fontId="14" fillId="0" borderId="3" xfId="0" applyNumberFormat="1" applyFont="1" applyBorder="1" applyAlignment="1">
      <alignment horizontal="center" vertical="top"/>
    </xf>
    <xf numFmtId="0" fontId="14" fillId="2" borderId="3" xfId="4" applyFont="1" applyFill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vertical="top"/>
    </xf>
    <xf numFmtId="0" fontId="14" fillId="2" borderId="3" xfId="4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2" borderId="3" xfId="4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2" borderId="3" xfId="4" applyFont="1" applyFill="1" applyBorder="1" applyAlignment="1">
      <alignment horizontal="right"/>
    </xf>
    <xf numFmtId="0" fontId="14" fillId="0" borderId="3" xfId="4" applyFont="1" applyFill="1" applyBorder="1" applyAlignment="1">
      <alignment horizontal="center" vertical="top" wrapText="1"/>
    </xf>
    <xf numFmtId="0" fontId="14" fillId="0" borderId="3" xfId="4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center"/>
    </xf>
    <xf numFmtId="0" fontId="14" fillId="0" borderId="1" xfId="4" applyFont="1" applyBorder="1"/>
    <xf numFmtId="0" fontId="14" fillId="0" borderId="1" xfId="4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165" fontId="14" fillId="0" borderId="0" xfId="0" applyNumberFormat="1" applyFont="1" applyAlignment="1">
      <alignment horizontal="center" vertical="top"/>
    </xf>
    <xf numFmtId="0" fontId="18" fillId="0" borderId="0" xfId="0" applyFont="1" applyAlignment="1">
      <alignment vertical="top"/>
    </xf>
    <xf numFmtId="0" fontId="14" fillId="2" borderId="0" xfId="4" applyFont="1" applyFill="1" applyAlignment="1">
      <alignment horizontal="left" vertical="top" wrapText="1"/>
    </xf>
    <xf numFmtId="0" fontId="13" fillId="0" borderId="0" xfId="4" applyFont="1" applyAlignment="1">
      <alignment horizontal="left"/>
    </xf>
    <xf numFmtId="0" fontId="14" fillId="2" borderId="0" xfId="4" applyFont="1" applyFill="1" applyAlignment="1">
      <alignment horizontal="center" vertical="top" wrapText="1"/>
    </xf>
    <xf numFmtId="0" fontId="14" fillId="2" borderId="0" xfId="4" applyFont="1" applyFill="1" applyAlignment="1">
      <alignment horizontal="center" vertical="top"/>
    </xf>
    <xf numFmtId="0" fontId="13" fillId="0" borderId="0" xfId="4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0" xfId="6" applyFont="1" applyAlignment="1">
      <alignment wrapText="1"/>
    </xf>
    <xf numFmtId="0" fontId="13" fillId="0" borderId="0" xfId="0" applyFont="1" applyAlignment="1">
      <alignment horizontal="left" vertical="center"/>
    </xf>
    <xf numFmtId="2" fontId="13" fillId="0" borderId="0" xfId="0" applyNumberFormat="1" applyFont="1" applyAlignment="1">
      <alignment horizontal="center" vertical="center"/>
    </xf>
    <xf numFmtId="0" fontId="3" fillId="2" borderId="8" xfId="4" applyFont="1" applyFill="1" applyBorder="1" applyAlignment="1">
      <alignment horizontal="right"/>
    </xf>
    <xf numFmtId="0" fontId="11" fillId="0" borderId="0" xfId="4" applyFont="1" applyAlignment="1">
      <alignment horizontal="center" vertical="top"/>
    </xf>
    <xf numFmtId="0" fontId="14" fillId="2" borderId="5" xfId="4" applyFont="1" applyFill="1" applyBorder="1" applyAlignment="1">
      <alignment horizontal="center" vertical="center" wrapText="1"/>
    </xf>
    <xf numFmtId="0" fontId="14" fillId="2" borderId="6" xfId="4" applyFont="1" applyFill="1" applyBorder="1" applyAlignment="1">
      <alignment horizontal="center" vertical="center" wrapText="1"/>
    </xf>
    <xf numFmtId="0" fontId="14" fillId="2" borderId="7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13" fillId="2" borderId="5" xfId="4" applyFont="1" applyFill="1" applyBorder="1" applyAlignment="1">
      <alignment horizontal="left" vertical="center" wrapText="1"/>
    </xf>
    <xf numFmtId="0" fontId="13" fillId="2" borderId="6" xfId="4" applyFont="1" applyFill="1" applyBorder="1" applyAlignment="1">
      <alignment horizontal="left" vertical="center" wrapText="1"/>
    </xf>
    <xf numFmtId="0" fontId="13" fillId="2" borderId="7" xfId="4" applyFont="1" applyFill="1" applyBorder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7" fillId="0" borderId="0" xfId="1" applyFont="1" applyAlignment="1">
      <alignment horizontal="center"/>
    </xf>
    <xf numFmtId="0" fontId="13" fillId="0" borderId="0" xfId="5" applyFont="1" applyAlignment="1">
      <alignment horizontal="left" vertical="center"/>
    </xf>
    <xf numFmtId="0" fontId="14" fillId="0" borderId="0" xfId="0" applyFont="1" applyAlignment="1"/>
    <xf numFmtId="0" fontId="14" fillId="3" borderId="0" xfId="0" applyFont="1" applyFill="1" applyAlignment="1"/>
    <xf numFmtId="0" fontId="14" fillId="0" borderId="0" xfId="0" applyFont="1" applyAlignment="1">
      <alignment horizontal="right" vertical="center"/>
    </xf>
    <xf numFmtId="0" fontId="14" fillId="3" borderId="0" xfId="0" applyFont="1" applyFill="1" applyAlignment="1">
      <alignment horizontal="right" vertical="center"/>
    </xf>
  </cellXfs>
  <cellStyles count="9">
    <cellStyle name="Обычный" xfId="0" builtinId="0"/>
    <cellStyle name="Обычный 2 2 2" xfId="8" xr:uid="{00000000-0005-0000-0000-000001000000}"/>
    <cellStyle name="Обычный 2 2 3" xfId="5" xr:uid="{00000000-0005-0000-0000-000002000000}"/>
    <cellStyle name="Обычный 4 2" xfId="6" xr:uid="{00000000-0005-0000-0000-000003000000}"/>
    <cellStyle name="Обычный_Лист1" xfId="1" xr:uid="{00000000-0005-0000-0000-000004000000}"/>
    <cellStyle name="Обычный_Локальная смета" xfId="2" xr:uid="{00000000-0005-0000-0000-000005000000}"/>
    <cellStyle name="Обычный_ОПС" xfId="3" xr:uid="{00000000-0005-0000-0000-000006000000}"/>
    <cellStyle name="Стиль 1" xfId="4" xr:uid="{00000000-0005-0000-0000-000007000000}"/>
    <cellStyle name="Титул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3217" name="Text Box 6">
          <a:extLst>
            <a:ext uri="{FF2B5EF4-FFF2-40B4-BE49-F238E27FC236}">
              <a16:creationId xmlns:a16="http://schemas.microsoft.com/office/drawing/2014/main" id="{1CB5665E-58A5-4AC2-A0BC-8BE88A1A79BE}"/>
            </a:ext>
          </a:extLst>
        </xdr:cNvPr>
        <xdr:cNvSpPr txBox="1">
          <a:spLocks noChangeArrowheads="1"/>
        </xdr:cNvSpPr>
      </xdr:nvSpPr>
      <xdr:spPr bwMode="auto">
        <a:xfrm flipH="1">
          <a:off x="71437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5CCA2317-8FA3-4698-B0B2-7F4CA325792C}"/>
            </a:ext>
          </a:extLst>
        </xdr:cNvPr>
        <xdr:cNvSpPr txBox="1">
          <a:spLocks noChangeArrowheads="1"/>
        </xdr:cNvSpPr>
      </xdr:nvSpPr>
      <xdr:spPr bwMode="auto">
        <a:xfrm flipH="1">
          <a:off x="71437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19050</xdr:rowOff>
    </xdr:to>
    <xdr:sp macro="" textlink="">
      <xdr:nvSpPr>
        <xdr:cNvPr id="3219" name="Text Box 3">
          <a:extLst>
            <a:ext uri="{FF2B5EF4-FFF2-40B4-BE49-F238E27FC236}">
              <a16:creationId xmlns:a16="http://schemas.microsoft.com/office/drawing/2014/main" id="{F79AE601-9888-4F75-B59F-40721EE06BB4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390931DC-1D23-47F6-A230-D7C1D3FF5047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21" name="Text Box 5">
          <a:extLst>
            <a:ext uri="{FF2B5EF4-FFF2-40B4-BE49-F238E27FC236}">
              <a16:creationId xmlns:a16="http://schemas.microsoft.com/office/drawing/2014/main" id="{85C38652-AE3D-4CB3-91F3-4ADE67A0E918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1409700</xdr:colOff>
      <xdr:row>1</xdr:row>
      <xdr:rowOff>19050</xdr:rowOff>
    </xdr:from>
    <xdr:to>
      <xdr:col>7</xdr:col>
      <xdr:colOff>0</xdr:colOff>
      <xdr:row>1</xdr:row>
      <xdr:rowOff>47625</xdr:rowOff>
    </xdr:to>
    <xdr:sp macro="" textlink="">
      <xdr:nvSpPr>
        <xdr:cNvPr id="3222" name="Text Box 6">
          <a:extLst>
            <a:ext uri="{FF2B5EF4-FFF2-40B4-BE49-F238E27FC236}">
              <a16:creationId xmlns:a16="http://schemas.microsoft.com/office/drawing/2014/main" id="{6CCDBE46-F0AD-4E76-8560-66984784E929}"/>
            </a:ext>
          </a:extLst>
        </xdr:cNvPr>
        <xdr:cNvSpPr txBox="1">
          <a:spLocks noChangeArrowheads="1"/>
        </xdr:cNvSpPr>
      </xdr:nvSpPr>
      <xdr:spPr bwMode="auto">
        <a:xfrm flipH="1">
          <a:off x="609600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19050</xdr:rowOff>
    </xdr:to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BEF478D2-F02D-4DF4-8956-3C230F7A5934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D315C1C3-48B6-42CA-9684-99D9F37E87FC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3D8F2C74-0823-49C3-BE62-3F9343895C9C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1409700</xdr:colOff>
      <xdr:row>1</xdr:row>
      <xdr:rowOff>19050</xdr:rowOff>
    </xdr:from>
    <xdr:to>
      <xdr:col>7</xdr:col>
      <xdr:colOff>0</xdr:colOff>
      <xdr:row>1</xdr:row>
      <xdr:rowOff>47625</xdr:rowOff>
    </xdr:to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5AE14E1E-3A19-43B6-90E1-CDCE4B9B8B5E}"/>
            </a:ext>
          </a:extLst>
        </xdr:cNvPr>
        <xdr:cNvSpPr txBox="1">
          <a:spLocks noChangeArrowheads="1"/>
        </xdr:cNvSpPr>
      </xdr:nvSpPr>
      <xdr:spPr bwMode="auto">
        <a:xfrm flipH="1">
          <a:off x="609600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19050</xdr:rowOff>
    </xdr:to>
    <xdr:sp macro="" textlink="">
      <xdr:nvSpPr>
        <xdr:cNvPr id="3227" name="Text Box 3">
          <a:extLst>
            <a:ext uri="{FF2B5EF4-FFF2-40B4-BE49-F238E27FC236}">
              <a16:creationId xmlns:a16="http://schemas.microsoft.com/office/drawing/2014/main" id="{B52BA7F6-019D-4A77-91E0-49B90BA02D75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28" name="Text Box 4">
          <a:extLst>
            <a:ext uri="{FF2B5EF4-FFF2-40B4-BE49-F238E27FC236}">
              <a16:creationId xmlns:a16="http://schemas.microsoft.com/office/drawing/2014/main" id="{0D52E1C2-7678-48B4-864A-E0760158ADE1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29" name="Text Box 5">
          <a:extLst>
            <a:ext uri="{FF2B5EF4-FFF2-40B4-BE49-F238E27FC236}">
              <a16:creationId xmlns:a16="http://schemas.microsoft.com/office/drawing/2014/main" id="{31970D54-65A3-4C42-AB01-CBED24DEAB5D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1409700</xdr:colOff>
      <xdr:row>1</xdr:row>
      <xdr:rowOff>19050</xdr:rowOff>
    </xdr:from>
    <xdr:to>
      <xdr:col>7</xdr:col>
      <xdr:colOff>0</xdr:colOff>
      <xdr:row>1</xdr:row>
      <xdr:rowOff>47625</xdr:rowOff>
    </xdr:to>
    <xdr:sp macro="" textlink="">
      <xdr:nvSpPr>
        <xdr:cNvPr id="3230" name="Text Box 6">
          <a:extLst>
            <a:ext uri="{FF2B5EF4-FFF2-40B4-BE49-F238E27FC236}">
              <a16:creationId xmlns:a16="http://schemas.microsoft.com/office/drawing/2014/main" id="{DB8ED5EB-9594-49B7-B2FA-42C338F7DC50}"/>
            </a:ext>
          </a:extLst>
        </xdr:cNvPr>
        <xdr:cNvSpPr txBox="1">
          <a:spLocks noChangeArrowheads="1"/>
        </xdr:cNvSpPr>
      </xdr:nvSpPr>
      <xdr:spPr bwMode="auto">
        <a:xfrm flipH="1">
          <a:off x="609600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19050</xdr:rowOff>
    </xdr:to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87FE49C0-2223-4430-9151-5ED033A65439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32" name="Text Box 9">
          <a:extLst>
            <a:ext uri="{FF2B5EF4-FFF2-40B4-BE49-F238E27FC236}">
              <a16:creationId xmlns:a16="http://schemas.microsoft.com/office/drawing/2014/main" id="{786EBF33-3C23-4947-BEEA-BC1D10D55DEE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33" name="Text Box 10">
          <a:extLst>
            <a:ext uri="{FF2B5EF4-FFF2-40B4-BE49-F238E27FC236}">
              <a16:creationId xmlns:a16="http://schemas.microsoft.com/office/drawing/2014/main" id="{83E369BA-A0D1-4A0A-AF2F-479735B9540C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1409700</xdr:colOff>
      <xdr:row>1</xdr:row>
      <xdr:rowOff>19050</xdr:rowOff>
    </xdr:from>
    <xdr:to>
      <xdr:col>7</xdr:col>
      <xdr:colOff>0</xdr:colOff>
      <xdr:row>1</xdr:row>
      <xdr:rowOff>47625</xdr:rowOff>
    </xdr:to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A8622D2D-8EE1-4A04-9089-81DFF43C09D2}"/>
            </a:ext>
          </a:extLst>
        </xdr:cNvPr>
        <xdr:cNvSpPr txBox="1">
          <a:spLocks noChangeArrowheads="1"/>
        </xdr:cNvSpPr>
      </xdr:nvSpPr>
      <xdr:spPr bwMode="auto">
        <a:xfrm flipH="1">
          <a:off x="609600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737E5F1A-2949-40AC-899B-B9CAEEE50344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05204BD7-6603-4303-A1D0-667A202F21EB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9E5B90-9B44-4CA3-8790-E78B9F463E36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DB336277-8EE2-40D9-858E-415BF8B2AF45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FF53B48A-482E-4132-9484-2E89FABDE9AE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89F05C8-47D9-4DBC-869C-99C065A1A105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19050</xdr:rowOff>
    </xdr:to>
    <xdr:sp macro="" textlink="">
      <xdr:nvSpPr>
        <xdr:cNvPr id="3241" name="Text Box 3">
          <a:extLst>
            <a:ext uri="{FF2B5EF4-FFF2-40B4-BE49-F238E27FC236}">
              <a16:creationId xmlns:a16="http://schemas.microsoft.com/office/drawing/2014/main" id="{357DC683-77DE-4749-BC08-CD1B813AD212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42" name="Text Box 4">
          <a:extLst>
            <a:ext uri="{FF2B5EF4-FFF2-40B4-BE49-F238E27FC236}">
              <a16:creationId xmlns:a16="http://schemas.microsoft.com/office/drawing/2014/main" id="{A725512C-27F5-4DCC-9AF6-BDDCEE4FA7EC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43" name="Text Box 5">
          <a:extLst>
            <a:ext uri="{FF2B5EF4-FFF2-40B4-BE49-F238E27FC236}">
              <a16:creationId xmlns:a16="http://schemas.microsoft.com/office/drawing/2014/main" id="{702EAB48-55DF-4BE6-A074-E8ECCC14E2C3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1409700</xdr:colOff>
      <xdr:row>1</xdr:row>
      <xdr:rowOff>19050</xdr:rowOff>
    </xdr:from>
    <xdr:to>
      <xdr:col>7</xdr:col>
      <xdr:colOff>0</xdr:colOff>
      <xdr:row>1</xdr:row>
      <xdr:rowOff>47625</xdr:rowOff>
    </xdr:to>
    <xdr:sp macro="" textlink="">
      <xdr:nvSpPr>
        <xdr:cNvPr id="3244" name="Text Box 6">
          <a:extLst>
            <a:ext uri="{FF2B5EF4-FFF2-40B4-BE49-F238E27FC236}">
              <a16:creationId xmlns:a16="http://schemas.microsoft.com/office/drawing/2014/main" id="{F1DE01BF-6647-47FD-82E8-A2DEA124276C}"/>
            </a:ext>
          </a:extLst>
        </xdr:cNvPr>
        <xdr:cNvSpPr txBox="1">
          <a:spLocks noChangeArrowheads="1"/>
        </xdr:cNvSpPr>
      </xdr:nvSpPr>
      <xdr:spPr bwMode="auto">
        <a:xfrm flipH="1">
          <a:off x="609600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1362075</xdr:colOff>
      <xdr:row>0</xdr:row>
      <xdr:rowOff>123825</xdr:rowOff>
    </xdr:from>
    <xdr:to>
      <xdr:col>8</xdr:col>
      <xdr:colOff>0</xdr:colOff>
      <xdr:row>1</xdr:row>
      <xdr:rowOff>19050</xdr:rowOff>
    </xdr:to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477536FF-1C19-4065-8CB3-5473D973A91F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1400175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46" name="Text Box 9">
          <a:extLst>
            <a:ext uri="{FF2B5EF4-FFF2-40B4-BE49-F238E27FC236}">
              <a16:creationId xmlns:a16="http://schemas.microsoft.com/office/drawing/2014/main" id="{66AC3D07-794D-4A57-85A5-3EC50749D3A2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1438275</xdr:colOff>
      <xdr:row>0</xdr:row>
      <xdr:rowOff>142875</xdr:rowOff>
    </xdr:from>
    <xdr:to>
      <xdr:col>8</xdr:col>
      <xdr:colOff>0</xdr:colOff>
      <xdr:row>1</xdr:row>
      <xdr:rowOff>19050</xdr:rowOff>
    </xdr:to>
    <xdr:sp macro="" textlink="">
      <xdr:nvSpPr>
        <xdr:cNvPr id="3247" name="Text Box 10">
          <a:extLst>
            <a:ext uri="{FF2B5EF4-FFF2-40B4-BE49-F238E27FC236}">
              <a16:creationId xmlns:a16="http://schemas.microsoft.com/office/drawing/2014/main" id="{357A46D7-A964-4C29-BAEB-F7A43CDDFB78}"/>
            </a:ext>
          </a:extLst>
        </xdr:cNvPr>
        <xdr:cNvSpPr txBox="1">
          <a:spLocks noChangeArrowheads="1"/>
        </xdr:cNvSpPr>
      </xdr:nvSpPr>
      <xdr:spPr bwMode="auto">
        <a:xfrm flipH="1" flipV="1">
          <a:off x="7143750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1409700</xdr:colOff>
      <xdr:row>1</xdr:row>
      <xdr:rowOff>19050</xdr:rowOff>
    </xdr:from>
    <xdr:to>
      <xdr:col>7</xdr:col>
      <xdr:colOff>0</xdr:colOff>
      <xdr:row>1</xdr:row>
      <xdr:rowOff>47625</xdr:rowOff>
    </xdr:to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8CBF7656-49FD-43FC-BA42-C53D16149534}"/>
            </a:ext>
          </a:extLst>
        </xdr:cNvPr>
        <xdr:cNvSpPr txBox="1">
          <a:spLocks noChangeArrowheads="1"/>
        </xdr:cNvSpPr>
      </xdr:nvSpPr>
      <xdr:spPr bwMode="auto">
        <a:xfrm flipH="1">
          <a:off x="609600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AA9D8235-1791-497A-A002-F352269EDB77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D2478C90-2143-4F7D-942E-881A461D8DD3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C4A3320A-0808-4A29-9355-C592A02DD256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38100</xdr:colOff>
      <xdr:row>2</xdr:row>
      <xdr:rowOff>47625</xdr:rowOff>
    </xdr:to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2C14F39D-D697-46F0-80BE-793A1D51527E}"/>
            </a:ext>
          </a:extLst>
        </xdr:cNvPr>
        <xdr:cNvSpPr txBox="1">
          <a:spLocks noChangeArrowheads="1"/>
        </xdr:cNvSpPr>
      </xdr:nvSpPr>
      <xdr:spPr bwMode="auto">
        <a:xfrm>
          <a:off x="285750" y="33337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47625</xdr:colOff>
      <xdr:row>3</xdr:row>
      <xdr:rowOff>152400</xdr:rowOff>
    </xdr:from>
    <xdr:to>
      <xdr:col>1</xdr:col>
      <xdr:colOff>85725</xdr:colOff>
      <xdr:row>4</xdr:row>
      <xdr:rowOff>0</xdr:rowOff>
    </xdr:to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5318C2A3-DBC1-455C-90B0-2D67E024681C}"/>
            </a:ext>
          </a:extLst>
        </xdr:cNvPr>
        <xdr:cNvSpPr txBox="1">
          <a:spLocks noChangeArrowheads="1"/>
        </xdr:cNvSpPr>
      </xdr:nvSpPr>
      <xdr:spPr bwMode="auto">
        <a:xfrm>
          <a:off x="333375" y="657225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5</xdr:row>
      <xdr:rowOff>28575</xdr:rowOff>
    </xdr:from>
    <xdr:to>
      <xdr:col>1</xdr:col>
      <xdr:colOff>76200</xdr:colOff>
      <xdr:row>5</xdr:row>
      <xdr:rowOff>76200</xdr:rowOff>
    </xdr:to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AA4661F4-0D09-4226-BCBD-03D22EAC016C}"/>
            </a:ext>
          </a:extLst>
        </xdr:cNvPr>
        <xdr:cNvSpPr txBox="1">
          <a:spLocks noChangeArrowheads="1"/>
        </xdr:cNvSpPr>
      </xdr:nvSpPr>
      <xdr:spPr bwMode="auto">
        <a:xfrm>
          <a:off x="323850" y="952500"/>
          <a:ext cx="38100" cy="47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3"/>
  <sheetViews>
    <sheetView tabSelected="1" topLeftCell="A52" zoomScaleNormal="100" workbookViewId="0">
      <selection activeCell="G56" sqref="G56:M61"/>
    </sheetView>
  </sheetViews>
  <sheetFormatPr defaultColWidth="9.28515625" defaultRowHeight="12.75" x14ac:dyDescent="0.2"/>
  <cols>
    <col min="1" max="1" width="4.28515625" style="1" customWidth="1"/>
    <col min="2" max="2" width="45.5703125" style="1" customWidth="1"/>
    <col min="3" max="3" width="8.42578125" style="1" customWidth="1"/>
    <col min="4" max="4" width="7.5703125" style="1" customWidth="1"/>
    <col min="5" max="5" width="12.5703125" style="1" customWidth="1"/>
    <col min="6" max="6" width="4.7109375" style="1" customWidth="1"/>
    <col min="7" max="7" width="8.28515625" style="1" customWidth="1"/>
    <col min="8" max="8" width="15.7109375" style="1" customWidth="1"/>
    <col min="9" max="9" width="16.7109375" style="1" customWidth="1"/>
    <col min="10" max="10" width="7.7109375" style="1" customWidth="1"/>
    <col min="11" max="11" width="8.7109375" style="1" customWidth="1"/>
    <col min="12" max="12" width="11.85546875" style="2" customWidth="1"/>
    <col min="13" max="16384" width="9.28515625" style="1"/>
  </cols>
  <sheetData>
    <row r="1" spans="1:13" s="12" customFormat="1" x14ac:dyDescent="0.2">
      <c r="A1" s="14"/>
      <c r="B1" s="14"/>
      <c r="C1" s="14"/>
      <c r="D1" s="14"/>
      <c r="E1" s="14"/>
      <c r="F1" s="14"/>
      <c r="G1" s="14"/>
      <c r="H1" s="14"/>
      <c r="I1" s="14"/>
      <c r="J1" s="15"/>
      <c r="K1" s="15"/>
      <c r="L1" s="14"/>
    </row>
    <row r="2" spans="1:13" s="13" customFormat="1" ht="13.5" customHeight="1" x14ac:dyDescent="0.25">
      <c r="A2" s="92" t="s">
        <v>54</v>
      </c>
      <c r="B2" s="92"/>
      <c r="C2" s="16"/>
      <c r="D2" s="16"/>
      <c r="E2" s="16"/>
      <c r="F2" s="17"/>
      <c r="G2" s="16"/>
      <c r="H2" s="18"/>
      <c r="I2" s="17"/>
      <c r="J2" s="17"/>
      <c r="K2" s="17"/>
      <c r="L2" s="19" t="s">
        <v>55</v>
      </c>
    </row>
    <row r="3" spans="1:13" s="13" customFormat="1" ht="13.5" customHeight="1" x14ac:dyDescent="0.25">
      <c r="B3" s="93"/>
      <c r="C3" s="21"/>
      <c r="D3" s="21"/>
      <c r="E3" s="21"/>
      <c r="F3" s="22"/>
      <c r="G3" s="21"/>
      <c r="H3" s="18"/>
      <c r="I3" s="22"/>
      <c r="J3" s="22"/>
      <c r="K3" s="22"/>
      <c r="L3" s="95" t="s">
        <v>58</v>
      </c>
    </row>
    <row r="4" spans="1:13" s="13" customFormat="1" ht="15.75" customHeight="1" x14ac:dyDescent="0.25">
      <c r="B4" s="93"/>
      <c r="C4" s="21"/>
      <c r="D4" s="21"/>
      <c r="E4" s="21"/>
      <c r="F4" s="21"/>
      <c r="G4" s="21"/>
      <c r="H4" s="18"/>
      <c r="I4" s="21"/>
      <c r="J4" s="21"/>
      <c r="K4" s="21"/>
      <c r="L4" s="95" t="s">
        <v>59</v>
      </c>
    </row>
    <row r="5" spans="1:13" s="13" customFormat="1" ht="17.25" customHeight="1" x14ac:dyDescent="0.25">
      <c r="B5" s="93"/>
      <c r="C5" s="24"/>
      <c r="D5" s="24"/>
      <c r="E5" s="24"/>
      <c r="F5" s="21"/>
      <c r="G5" s="24"/>
      <c r="H5" s="18"/>
      <c r="I5" s="21"/>
      <c r="J5" s="21"/>
      <c r="K5" s="21"/>
      <c r="L5" s="95"/>
    </row>
    <row r="6" spans="1:13" s="13" customFormat="1" ht="15.75" x14ac:dyDescent="0.25">
      <c r="B6" s="94"/>
      <c r="C6" s="24"/>
      <c r="D6" s="24"/>
      <c r="E6" s="24"/>
      <c r="F6" s="21"/>
      <c r="G6" s="25"/>
      <c r="H6" s="18"/>
      <c r="I6" s="21"/>
      <c r="J6" s="21"/>
      <c r="K6" s="21"/>
      <c r="L6" s="96" t="s">
        <v>60</v>
      </c>
    </row>
    <row r="7" spans="1:13" ht="15.75" x14ac:dyDescent="0.25">
      <c r="B7" s="93"/>
      <c r="C7" s="24"/>
      <c r="D7" s="24"/>
      <c r="E7" s="24"/>
      <c r="F7" s="16"/>
      <c r="G7" s="24"/>
      <c r="H7" s="26"/>
      <c r="I7" s="16"/>
      <c r="J7" s="16"/>
      <c r="K7" s="16"/>
      <c r="L7" s="95" t="s">
        <v>68</v>
      </c>
    </row>
    <row r="8" spans="1:13" x14ac:dyDescent="0.2">
      <c r="L8" s="3"/>
    </row>
    <row r="9" spans="1:13" s="8" customFormat="1" ht="28.9" customHeight="1" x14ac:dyDescent="0.25">
      <c r="A9" s="82" t="s">
        <v>67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3" customFormat="1" ht="15.75" x14ac:dyDescent="0.25">
      <c r="A10" s="90" t="s">
        <v>61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3" s="9" customFormat="1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13" ht="12.75" customHeight="1" x14ac:dyDescent="0.25">
      <c r="A12" s="27"/>
      <c r="B12" s="27" t="s">
        <v>62</v>
      </c>
      <c r="C12" s="27"/>
      <c r="D12" s="28"/>
      <c r="E12" s="28"/>
      <c r="F12" s="28"/>
      <c r="G12" s="28"/>
      <c r="H12" s="28"/>
      <c r="I12" s="28"/>
      <c r="J12" s="27"/>
      <c r="K12" s="29"/>
      <c r="L12" s="30"/>
    </row>
    <row r="13" spans="1:13" s="10" customFormat="1" ht="15.75" x14ac:dyDescent="0.2">
      <c r="A13" s="86" t="s">
        <v>12</v>
      </c>
      <c r="B13" s="86" t="s">
        <v>13</v>
      </c>
      <c r="C13" s="86" t="s">
        <v>14</v>
      </c>
      <c r="D13" s="86"/>
      <c r="E13" s="83" t="s">
        <v>15</v>
      </c>
      <c r="F13" s="84"/>
      <c r="G13" s="84"/>
      <c r="H13" s="85"/>
      <c r="I13" s="86" t="s">
        <v>16</v>
      </c>
      <c r="J13" s="86"/>
      <c r="K13" s="86"/>
      <c r="L13" s="86"/>
    </row>
    <row r="14" spans="1:13" s="10" customFormat="1" ht="94.5" x14ac:dyDescent="0.2">
      <c r="A14" s="86"/>
      <c r="B14" s="86"/>
      <c r="C14" s="31" t="s">
        <v>1</v>
      </c>
      <c r="D14" s="31" t="s">
        <v>17</v>
      </c>
      <c r="E14" s="31" t="s">
        <v>0</v>
      </c>
      <c r="F14" s="31" t="s">
        <v>1</v>
      </c>
      <c r="G14" s="31" t="s">
        <v>17</v>
      </c>
      <c r="H14" s="31" t="s">
        <v>18</v>
      </c>
      <c r="I14" s="31" t="s">
        <v>0</v>
      </c>
      <c r="J14" s="31" t="s">
        <v>1</v>
      </c>
      <c r="K14" s="31" t="s">
        <v>17</v>
      </c>
      <c r="L14" s="32" t="s">
        <v>19</v>
      </c>
    </row>
    <row r="15" spans="1:13" s="4" customFormat="1" ht="15.75" x14ac:dyDescent="0.2">
      <c r="A15" s="33"/>
      <c r="B15" s="87" t="s">
        <v>32</v>
      </c>
      <c r="C15" s="88"/>
      <c r="D15" s="88"/>
      <c r="E15" s="88"/>
      <c r="F15" s="88"/>
      <c r="G15" s="88"/>
      <c r="H15" s="89"/>
      <c r="I15" s="31"/>
      <c r="J15" s="31"/>
      <c r="K15" s="31"/>
      <c r="L15" s="34"/>
    </row>
    <row r="16" spans="1:13" s="4" customFormat="1" ht="31.5" x14ac:dyDescent="0.2">
      <c r="A16" s="33">
        <v>1</v>
      </c>
      <c r="B16" s="35" t="s">
        <v>63</v>
      </c>
      <c r="C16" s="36" t="s">
        <v>2</v>
      </c>
      <c r="D16" s="33">
        <v>0.89</v>
      </c>
      <c r="E16" s="35" t="s">
        <v>21</v>
      </c>
      <c r="F16" s="36" t="s">
        <v>20</v>
      </c>
      <c r="G16" s="33">
        <v>0.89</v>
      </c>
      <c r="H16" s="36" t="s">
        <v>22</v>
      </c>
      <c r="I16" s="35" t="s">
        <v>4</v>
      </c>
      <c r="J16" s="36" t="s">
        <v>5</v>
      </c>
      <c r="K16" s="33">
        <v>24</v>
      </c>
      <c r="L16" s="37" t="s">
        <v>26</v>
      </c>
      <c r="M16" s="81"/>
    </row>
    <row r="17" spans="1:12" s="4" customFormat="1" ht="15.75" x14ac:dyDescent="0.25">
      <c r="A17" s="33"/>
      <c r="B17" s="35"/>
      <c r="C17" s="36"/>
      <c r="D17" s="38"/>
      <c r="E17" s="39"/>
      <c r="F17" s="40"/>
      <c r="G17" s="41"/>
      <c r="H17" s="42"/>
      <c r="I17" s="35" t="s">
        <v>6</v>
      </c>
      <c r="J17" s="36" t="s">
        <v>7</v>
      </c>
      <c r="K17" s="33">
        <v>21</v>
      </c>
      <c r="L17" s="37" t="s">
        <v>26</v>
      </c>
    </row>
    <row r="18" spans="1:12" s="4" customFormat="1" ht="31.5" x14ac:dyDescent="0.2">
      <c r="A18" s="33">
        <v>2</v>
      </c>
      <c r="B18" s="35" t="s">
        <v>64</v>
      </c>
      <c r="C18" s="36" t="s">
        <v>2</v>
      </c>
      <c r="D18" s="43">
        <f>K18/1.03</f>
        <v>1.0776699029126213</v>
      </c>
      <c r="E18" s="35"/>
      <c r="F18" s="36"/>
      <c r="G18" s="38"/>
      <c r="H18" s="44"/>
      <c r="I18" s="35" t="s">
        <v>9</v>
      </c>
      <c r="J18" s="36" t="s">
        <v>2</v>
      </c>
      <c r="K18" s="45">
        <v>1.1100000000000001</v>
      </c>
      <c r="L18" s="37" t="s">
        <v>24</v>
      </c>
    </row>
    <row r="19" spans="1:12" s="4" customFormat="1" ht="31.5" x14ac:dyDescent="0.25">
      <c r="A19" s="33">
        <v>3</v>
      </c>
      <c r="B19" s="35" t="s">
        <v>65</v>
      </c>
      <c r="C19" s="36" t="s">
        <v>2</v>
      </c>
      <c r="D19" s="43">
        <f>D18</f>
        <v>1.0776699029126213</v>
      </c>
      <c r="E19" s="39"/>
      <c r="F19" s="40"/>
      <c r="G19" s="41"/>
      <c r="H19" s="42"/>
      <c r="I19" s="35" t="s">
        <v>10</v>
      </c>
      <c r="J19" s="36" t="s">
        <v>7</v>
      </c>
      <c r="K19" s="46">
        <v>25</v>
      </c>
      <c r="L19" s="37" t="s">
        <v>26</v>
      </c>
    </row>
    <row r="20" spans="1:12" s="4" customFormat="1" ht="31.5" x14ac:dyDescent="0.2">
      <c r="A20" s="33">
        <v>5</v>
      </c>
      <c r="B20" s="35" t="s">
        <v>33</v>
      </c>
      <c r="C20" s="36" t="s">
        <v>2</v>
      </c>
      <c r="D20" s="46">
        <v>27.268999999999998</v>
      </c>
      <c r="E20" s="35" t="s">
        <v>34</v>
      </c>
      <c r="F20" s="36" t="s">
        <v>2</v>
      </c>
      <c r="G20" s="46">
        <v>27.268999999999998</v>
      </c>
      <c r="H20" s="36" t="s">
        <v>23</v>
      </c>
      <c r="I20" s="35" t="s">
        <v>4</v>
      </c>
      <c r="J20" s="36" t="s">
        <v>5</v>
      </c>
      <c r="K20" s="33">
        <v>120</v>
      </c>
      <c r="L20" s="37" t="s">
        <v>26</v>
      </c>
    </row>
    <row r="21" spans="1:12" s="4" customFormat="1" ht="15.75" x14ac:dyDescent="0.25">
      <c r="A21" s="33"/>
      <c r="B21" s="35"/>
      <c r="C21" s="36"/>
      <c r="D21" s="38"/>
      <c r="E21" s="39"/>
      <c r="F21" s="40"/>
      <c r="G21" s="41"/>
      <c r="H21" s="47"/>
      <c r="I21" s="35" t="s">
        <v>6</v>
      </c>
      <c r="J21" s="36" t="s">
        <v>7</v>
      </c>
      <c r="K21" s="33">
        <v>84</v>
      </c>
      <c r="L21" s="37" t="s">
        <v>26</v>
      </c>
    </row>
    <row r="22" spans="1:12" s="4" customFormat="1" ht="47.25" x14ac:dyDescent="0.2">
      <c r="A22" s="33"/>
      <c r="B22" s="35"/>
      <c r="C22" s="36"/>
      <c r="D22" s="46"/>
      <c r="E22" s="35"/>
      <c r="F22" s="36"/>
      <c r="G22" s="33"/>
      <c r="H22" s="36"/>
      <c r="I22" s="48" t="s">
        <v>35</v>
      </c>
      <c r="J22" s="49" t="s">
        <v>3</v>
      </c>
      <c r="K22" s="50">
        <v>33</v>
      </c>
      <c r="L22" s="37" t="s">
        <v>24</v>
      </c>
    </row>
    <row r="23" spans="1:12" s="4" customFormat="1" ht="47.25" x14ac:dyDescent="0.2">
      <c r="A23" s="33"/>
      <c r="B23" s="35"/>
      <c r="C23" s="36"/>
      <c r="D23" s="46"/>
      <c r="E23" s="35"/>
      <c r="F23" s="40"/>
      <c r="G23" s="51"/>
      <c r="H23" s="40"/>
      <c r="I23" s="48" t="s">
        <v>36</v>
      </c>
      <c r="J23" s="49" t="s">
        <v>3</v>
      </c>
      <c r="K23" s="50">
        <v>2</v>
      </c>
      <c r="L23" s="37" t="s">
        <v>24</v>
      </c>
    </row>
    <row r="24" spans="1:12" s="4" customFormat="1" ht="47.25" x14ac:dyDescent="0.2">
      <c r="A24" s="33"/>
      <c r="B24" s="35"/>
      <c r="C24" s="36"/>
      <c r="D24" s="46"/>
      <c r="E24" s="35"/>
      <c r="F24" s="40"/>
      <c r="G24" s="51"/>
      <c r="H24" s="40"/>
      <c r="I24" s="48" t="s">
        <v>37</v>
      </c>
      <c r="J24" s="49" t="s">
        <v>3</v>
      </c>
      <c r="K24" s="50">
        <v>2</v>
      </c>
      <c r="L24" s="37" t="s">
        <v>24</v>
      </c>
    </row>
    <row r="25" spans="1:12" s="4" customFormat="1" ht="47.25" x14ac:dyDescent="0.2">
      <c r="A25" s="33"/>
      <c r="B25" s="35"/>
      <c r="C25" s="36"/>
      <c r="D25" s="46"/>
      <c r="E25" s="35"/>
      <c r="F25" s="40"/>
      <c r="G25" s="51"/>
      <c r="H25" s="40"/>
      <c r="I25" s="48" t="s">
        <v>38</v>
      </c>
      <c r="J25" s="49" t="s">
        <v>3</v>
      </c>
      <c r="K25" s="50">
        <v>2</v>
      </c>
      <c r="L25" s="37" t="s">
        <v>24</v>
      </c>
    </row>
    <row r="26" spans="1:12" s="4" customFormat="1" ht="47.25" x14ac:dyDescent="0.2">
      <c r="A26" s="33"/>
      <c r="B26" s="35"/>
      <c r="C26" s="36"/>
      <c r="D26" s="46"/>
      <c r="E26" s="35"/>
      <c r="F26" s="40"/>
      <c r="G26" s="51"/>
      <c r="H26" s="40"/>
      <c r="I26" s="48" t="s">
        <v>39</v>
      </c>
      <c r="J26" s="49" t="s">
        <v>3</v>
      </c>
      <c r="K26" s="50">
        <v>1</v>
      </c>
      <c r="L26" s="37" t="s">
        <v>24</v>
      </c>
    </row>
    <row r="27" spans="1:12" s="4" customFormat="1" ht="47.25" x14ac:dyDescent="0.2">
      <c r="A27" s="33"/>
      <c r="B27" s="35"/>
      <c r="C27" s="36"/>
      <c r="D27" s="33"/>
      <c r="E27" s="35"/>
      <c r="F27" s="40"/>
      <c r="G27" s="51"/>
      <c r="H27" s="40"/>
      <c r="I27" s="48" t="s">
        <v>40</v>
      </c>
      <c r="J27" s="49" t="s">
        <v>3</v>
      </c>
      <c r="K27" s="50">
        <v>37</v>
      </c>
      <c r="L27" s="37" t="s">
        <v>24</v>
      </c>
    </row>
    <row r="28" spans="1:12" s="4" customFormat="1" ht="47.25" x14ac:dyDescent="0.2">
      <c r="A28" s="33"/>
      <c r="B28" s="35"/>
      <c r="C28" s="36"/>
      <c r="D28" s="33"/>
      <c r="E28" s="35"/>
      <c r="F28" s="40"/>
      <c r="G28" s="51"/>
      <c r="H28" s="40"/>
      <c r="I28" s="48" t="s">
        <v>41</v>
      </c>
      <c r="J28" s="49" t="s">
        <v>3</v>
      </c>
      <c r="K28" s="50">
        <v>2</v>
      </c>
      <c r="L28" s="37" t="s">
        <v>24</v>
      </c>
    </row>
    <row r="29" spans="1:12" s="4" customFormat="1" ht="47.25" x14ac:dyDescent="0.2">
      <c r="A29" s="33"/>
      <c r="B29" s="35"/>
      <c r="C29" s="36"/>
      <c r="D29" s="33"/>
      <c r="E29" s="35"/>
      <c r="F29" s="40"/>
      <c r="G29" s="51"/>
      <c r="H29" s="40"/>
      <c r="I29" s="48" t="s">
        <v>42</v>
      </c>
      <c r="J29" s="49" t="s">
        <v>3</v>
      </c>
      <c r="K29" s="50">
        <v>1</v>
      </c>
      <c r="L29" s="37" t="s">
        <v>24</v>
      </c>
    </row>
    <row r="30" spans="1:12" s="4" customFormat="1" ht="31.5" x14ac:dyDescent="0.25">
      <c r="A30" s="33"/>
      <c r="B30" s="35"/>
      <c r="C30" s="36"/>
      <c r="D30" s="38"/>
      <c r="E30" s="39"/>
      <c r="F30" s="40"/>
      <c r="G30" s="41"/>
      <c r="H30" s="47"/>
      <c r="I30" s="35" t="s">
        <v>43</v>
      </c>
      <c r="J30" s="36" t="s">
        <v>7</v>
      </c>
      <c r="K30" s="33">
        <v>20</v>
      </c>
      <c r="L30" s="37" t="s">
        <v>26</v>
      </c>
    </row>
    <row r="31" spans="1:12" s="4" customFormat="1" ht="15.75" x14ac:dyDescent="0.25">
      <c r="A31" s="33"/>
      <c r="B31" s="35"/>
      <c r="C31" s="36"/>
      <c r="D31" s="38"/>
      <c r="E31" s="39"/>
      <c r="F31" s="40"/>
      <c r="G31" s="41"/>
      <c r="H31" s="47"/>
      <c r="I31" s="35" t="s">
        <v>8</v>
      </c>
      <c r="J31" s="36" t="s">
        <v>5</v>
      </c>
      <c r="K31" s="33">
        <v>64</v>
      </c>
      <c r="L31" s="37" t="s">
        <v>26</v>
      </c>
    </row>
    <row r="32" spans="1:12" s="4" customFormat="1" ht="31.5" x14ac:dyDescent="0.25">
      <c r="A32" s="33"/>
      <c r="B32" s="35"/>
      <c r="C32" s="36"/>
      <c r="D32" s="38"/>
      <c r="E32" s="39"/>
      <c r="F32" s="40"/>
      <c r="G32" s="41"/>
      <c r="H32" s="47"/>
      <c r="I32" s="35" t="s">
        <v>27</v>
      </c>
      <c r="J32" s="36" t="s">
        <v>7</v>
      </c>
      <c r="K32" s="33">
        <v>10</v>
      </c>
      <c r="L32" s="37" t="s">
        <v>26</v>
      </c>
    </row>
    <row r="33" spans="1:12" s="4" customFormat="1" ht="31.5" x14ac:dyDescent="0.25">
      <c r="A33" s="33"/>
      <c r="B33" s="35"/>
      <c r="C33" s="36"/>
      <c r="D33" s="38"/>
      <c r="E33" s="39"/>
      <c r="F33" s="40"/>
      <c r="G33" s="41"/>
      <c r="H33" s="47"/>
      <c r="I33" s="35" t="s">
        <v>11</v>
      </c>
      <c r="J33" s="36" t="s">
        <v>3</v>
      </c>
      <c r="K33" s="33">
        <v>20</v>
      </c>
      <c r="L33" s="37" t="s">
        <v>26</v>
      </c>
    </row>
    <row r="34" spans="1:12" s="4" customFormat="1" ht="47.25" x14ac:dyDescent="0.2">
      <c r="A34" s="33">
        <v>6</v>
      </c>
      <c r="B34" s="35" t="s">
        <v>25</v>
      </c>
      <c r="C34" s="36" t="s">
        <v>2</v>
      </c>
      <c r="D34" s="45">
        <v>2.08</v>
      </c>
      <c r="E34" s="35" t="s">
        <v>44</v>
      </c>
      <c r="F34" s="36" t="s">
        <v>3</v>
      </c>
      <c r="G34" s="38">
        <v>2</v>
      </c>
      <c r="H34" s="36" t="s">
        <v>23</v>
      </c>
      <c r="I34" s="48" t="s">
        <v>56</v>
      </c>
      <c r="J34" s="49" t="s">
        <v>3</v>
      </c>
      <c r="K34" s="50">
        <v>1</v>
      </c>
      <c r="L34" s="37" t="s">
        <v>24</v>
      </c>
    </row>
    <row r="35" spans="1:12" s="4" customFormat="1" ht="47.25" x14ac:dyDescent="0.2">
      <c r="A35" s="33"/>
      <c r="B35" s="35"/>
      <c r="C35" s="36"/>
      <c r="D35" s="45"/>
      <c r="E35" s="35"/>
      <c r="F35" s="40"/>
      <c r="G35" s="41"/>
      <c r="H35" s="40"/>
      <c r="I35" s="48" t="s">
        <v>57</v>
      </c>
      <c r="J35" s="49" t="s">
        <v>3</v>
      </c>
      <c r="K35" s="50">
        <v>1</v>
      </c>
      <c r="L35" s="37" t="s">
        <v>24</v>
      </c>
    </row>
    <row r="36" spans="1:12" s="4" customFormat="1" ht="31.5" x14ac:dyDescent="0.25">
      <c r="A36" s="33"/>
      <c r="B36" s="35"/>
      <c r="C36" s="36"/>
      <c r="D36" s="33"/>
      <c r="E36" s="39"/>
      <c r="F36" s="52"/>
      <c r="G36" s="52"/>
      <c r="H36" s="52"/>
      <c r="I36" s="35" t="s">
        <v>43</v>
      </c>
      <c r="J36" s="36" t="s">
        <v>7</v>
      </c>
      <c r="K36" s="33">
        <v>5</v>
      </c>
      <c r="L36" s="37" t="s">
        <v>26</v>
      </c>
    </row>
    <row r="37" spans="1:12" s="4" customFormat="1" ht="15.75" x14ac:dyDescent="0.25">
      <c r="A37" s="33"/>
      <c r="B37" s="35"/>
      <c r="C37" s="36"/>
      <c r="D37" s="33"/>
      <c r="E37" s="39"/>
      <c r="F37" s="52"/>
      <c r="G37" s="52"/>
      <c r="H37" s="52"/>
      <c r="I37" s="35" t="s">
        <v>4</v>
      </c>
      <c r="J37" s="36" t="s">
        <v>5</v>
      </c>
      <c r="K37" s="33">
        <v>18</v>
      </c>
      <c r="L37" s="37" t="s">
        <v>26</v>
      </c>
    </row>
    <row r="38" spans="1:12" s="4" customFormat="1" ht="15.75" x14ac:dyDescent="0.25">
      <c r="A38" s="33"/>
      <c r="B38" s="35"/>
      <c r="C38" s="36"/>
      <c r="D38" s="33"/>
      <c r="E38" s="39"/>
      <c r="F38" s="52"/>
      <c r="G38" s="52"/>
      <c r="H38" s="52"/>
      <c r="I38" s="35" t="s">
        <v>6</v>
      </c>
      <c r="J38" s="36" t="s">
        <v>7</v>
      </c>
      <c r="K38" s="33">
        <v>11</v>
      </c>
      <c r="L38" s="37" t="s">
        <v>26</v>
      </c>
    </row>
    <row r="39" spans="1:12" s="4" customFormat="1" ht="47.25" x14ac:dyDescent="0.2">
      <c r="A39" s="33">
        <v>7</v>
      </c>
      <c r="B39" s="35" t="s">
        <v>45</v>
      </c>
      <c r="C39" s="36" t="s">
        <v>3</v>
      </c>
      <c r="D39" s="46">
        <v>2</v>
      </c>
      <c r="E39" s="35" t="s">
        <v>46</v>
      </c>
      <c r="F39" s="36" t="s">
        <v>3</v>
      </c>
      <c r="G39" s="38">
        <v>2</v>
      </c>
      <c r="H39" s="53" t="s">
        <v>22</v>
      </c>
      <c r="I39" s="35" t="s">
        <v>4</v>
      </c>
      <c r="J39" s="36" t="s">
        <v>5</v>
      </c>
      <c r="K39" s="33">
        <v>12</v>
      </c>
      <c r="L39" s="37" t="s">
        <v>26</v>
      </c>
    </row>
    <row r="40" spans="1:12" s="4" customFormat="1" ht="15.75" x14ac:dyDescent="0.2">
      <c r="A40" s="33"/>
      <c r="B40" s="35"/>
      <c r="C40" s="36"/>
      <c r="D40" s="33"/>
      <c r="E40" s="35"/>
      <c r="F40" s="40"/>
      <c r="G40" s="41"/>
      <c r="H40" s="44"/>
      <c r="I40" s="35" t="s">
        <v>6</v>
      </c>
      <c r="J40" s="36" t="s">
        <v>7</v>
      </c>
      <c r="K40" s="33">
        <v>8</v>
      </c>
      <c r="L40" s="37" t="s">
        <v>26</v>
      </c>
    </row>
    <row r="41" spans="1:12" s="4" customFormat="1" ht="31.5" x14ac:dyDescent="0.2">
      <c r="A41" s="33"/>
      <c r="B41" s="35"/>
      <c r="C41" s="36"/>
      <c r="D41" s="33"/>
      <c r="E41" s="35"/>
      <c r="F41" s="40"/>
      <c r="G41" s="41"/>
      <c r="H41" s="44"/>
      <c r="I41" s="35" t="s">
        <v>43</v>
      </c>
      <c r="J41" s="36" t="s">
        <v>7</v>
      </c>
      <c r="K41" s="33">
        <v>5</v>
      </c>
      <c r="L41" s="37" t="s">
        <v>26</v>
      </c>
    </row>
    <row r="42" spans="1:12" s="4" customFormat="1" ht="47.25" x14ac:dyDescent="0.2">
      <c r="A42" s="33"/>
      <c r="B42" s="35"/>
      <c r="C42" s="36"/>
      <c r="D42" s="33"/>
      <c r="E42" s="35"/>
      <c r="F42" s="40"/>
      <c r="G42" s="41"/>
      <c r="H42" s="44"/>
      <c r="I42" s="48" t="s">
        <v>47</v>
      </c>
      <c r="J42" s="49" t="s">
        <v>3</v>
      </c>
      <c r="K42" s="50">
        <v>2</v>
      </c>
      <c r="L42" s="54" t="s">
        <v>24</v>
      </c>
    </row>
    <row r="43" spans="1:12" s="4" customFormat="1" ht="68.25" customHeight="1" x14ac:dyDescent="0.2">
      <c r="A43" s="33">
        <v>8</v>
      </c>
      <c r="B43" s="35" t="s">
        <v>48</v>
      </c>
      <c r="C43" s="36" t="s">
        <v>28</v>
      </c>
      <c r="D43" s="33">
        <v>0.9</v>
      </c>
      <c r="E43" s="35"/>
      <c r="F43" s="40"/>
      <c r="G43" s="41"/>
      <c r="H43" s="44"/>
      <c r="I43" s="35" t="s">
        <v>29</v>
      </c>
      <c r="J43" s="36" t="s">
        <v>5</v>
      </c>
      <c r="K43" s="33">
        <v>12</v>
      </c>
      <c r="L43" s="37" t="s">
        <v>26</v>
      </c>
    </row>
    <row r="44" spans="1:12" s="4" customFormat="1" ht="15.75" x14ac:dyDescent="0.2">
      <c r="A44" s="33"/>
      <c r="B44" s="35"/>
      <c r="C44" s="36"/>
      <c r="D44" s="33"/>
      <c r="E44" s="35"/>
      <c r="F44" s="40"/>
      <c r="G44" s="41"/>
      <c r="H44" s="44"/>
      <c r="I44" s="35" t="s">
        <v>30</v>
      </c>
      <c r="J44" s="36" t="s">
        <v>7</v>
      </c>
      <c r="K44" s="33">
        <v>6</v>
      </c>
      <c r="L44" s="37" t="s">
        <v>26</v>
      </c>
    </row>
    <row r="45" spans="1:12" s="4" customFormat="1" ht="47.25" x14ac:dyDescent="0.2">
      <c r="A45" s="33">
        <v>9</v>
      </c>
      <c r="B45" s="35" t="s">
        <v>49</v>
      </c>
      <c r="C45" s="36" t="s">
        <v>3</v>
      </c>
      <c r="D45" s="33">
        <v>2</v>
      </c>
      <c r="E45" s="35"/>
      <c r="F45" s="40"/>
      <c r="G45" s="41"/>
      <c r="H45" s="44"/>
      <c r="I45" s="35" t="s">
        <v>29</v>
      </c>
      <c r="J45" s="36" t="s">
        <v>5</v>
      </c>
      <c r="K45" s="33">
        <v>30</v>
      </c>
      <c r="L45" s="37" t="s">
        <v>26</v>
      </c>
    </row>
    <row r="46" spans="1:12" s="4" customFormat="1" ht="15.75" x14ac:dyDescent="0.2">
      <c r="A46" s="33"/>
      <c r="B46" s="35"/>
      <c r="C46" s="36"/>
      <c r="D46" s="33"/>
      <c r="E46" s="35"/>
      <c r="F46" s="40"/>
      <c r="G46" s="41"/>
      <c r="H46" s="44"/>
      <c r="I46" s="35" t="s">
        <v>30</v>
      </c>
      <c r="J46" s="36" t="s">
        <v>7</v>
      </c>
      <c r="K46" s="33">
        <v>21</v>
      </c>
      <c r="L46" s="37" t="s">
        <v>26</v>
      </c>
    </row>
    <row r="47" spans="1:12" s="4" customFormat="1" ht="47.25" x14ac:dyDescent="0.2">
      <c r="A47" s="33">
        <v>10</v>
      </c>
      <c r="B47" s="35" t="s">
        <v>66</v>
      </c>
      <c r="C47" s="36" t="s">
        <v>2</v>
      </c>
      <c r="D47" s="46">
        <v>30.24</v>
      </c>
      <c r="E47" s="35"/>
      <c r="F47" s="40"/>
      <c r="G47" s="41"/>
      <c r="H47" s="44"/>
      <c r="I47" s="35" t="s">
        <v>4</v>
      </c>
      <c r="J47" s="36" t="s">
        <v>5</v>
      </c>
      <c r="K47" s="33">
        <v>120</v>
      </c>
      <c r="L47" s="37" t="s">
        <v>26</v>
      </c>
    </row>
    <row r="48" spans="1:12" s="4" customFormat="1" ht="15.75" x14ac:dyDescent="0.25">
      <c r="A48" s="33"/>
      <c r="B48" s="55" t="s">
        <v>50</v>
      </c>
      <c r="C48" s="36"/>
      <c r="D48" s="33"/>
      <c r="E48" s="56"/>
      <c r="F48" s="57"/>
      <c r="G48" s="57"/>
      <c r="H48" s="58"/>
      <c r="I48" s="35"/>
      <c r="J48" s="36"/>
      <c r="K48" s="33"/>
      <c r="L48" s="57"/>
    </row>
    <row r="49" spans="1:12" s="11" customFormat="1" ht="54.75" customHeight="1" x14ac:dyDescent="0.25">
      <c r="A49" s="33"/>
      <c r="B49" s="59" t="s">
        <v>51</v>
      </c>
      <c r="C49" s="60" t="s">
        <v>31</v>
      </c>
      <c r="D49" s="61">
        <v>30.43</v>
      </c>
      <c r="E49" s="56"/>
      <c r="F49" s="57"/>
      <c r="G49" s="57"/>
      <c r="H49" s="58"/>
      <c r="I49" s="35"/>
      <c r="J49" s="36"/>
      <c r="K49" s="33"/>
      <c r="L49" s="57"/>
    </row>
    <row r="50" spans="1:12" s="11" customFormat="1" ht="53.25" customHeight="1" x14ac:dyDescent="0.25">
      <c r="A50" s="33"/>
      <c r="B50" s="59" t="s">
        <v>52</v>
      </c>
      <c r="C50" s="60" t="s">
        <v>31</v>
      </c>
      <c r="D50" s="61">
        <v>30.43</v>
      </c>
      <c r="E50" s="56"/>
      <c r="F50" s="57"/>
      <c r="G50" s="57"/>
      <c r="H50" s="58"/>
      <c r="I50" s="35"/>
      <c r="J50" s="36"/>
      <c r="K50" s="36"/>
      <c r="L50" s="57"/>
    </row>
    <row r="51" spans="1:12" s="11" customFormat="1" ht="15.75" x14ac:dyDescent="0.25">
      <c r="A51" s="33"/>
      <c r="B51" s="55" t="s">
        <v>53</v>
      </c>
      <c r="C51" s="36"/>
      <c r="D51" s="33"/>
      <c r="E51" s="56"/>
      <c r="F51" s="57"/>
      <c r="G51" s="57"/>
      <c r="H51" s="58"/>
      <c r="I51" s="35"/>
      <c r="J51" s="36"/>
      <c r="K51" s="33"/>
      <c r="L51" s="57"/>
    </row>
    <row r="52" spans="1:12" s="11" customFormat="1" ht="53.25" customHeight="1" x14ac:dyDescent="0.25">
      <c r="A52" s="33"/>
      <c r="B52" s="59" t="s">
        <v>51</v>
      </c>
      <c r="C52" s="60" t="s">
        <v>31</v>
      </c>
      <c r="D52" s="46">
        <v>30.24</v>
      </c>
      <c r="E52" s="56"/>
      <c r="F52" s="57"/>
      <c r="G52" s="57"/>
      <c r="H52" s="58"/>
      <c r="I52" s="35"/>
      <c r="J52" s="36"/>
      <c r="K52" s="33"/>
      <c r="L52" s="57"/>
    </row>
    <row r="53" spans="1:12" s="11" customFormat="1" ht="57.75" customHeight="1" x14ac:dyDescent="0.25">
      <c r="A53" s="33"/>
      <c r="B53" s="59" t="s">
        <v>52</v>
      </c>
      <c r="C53" s="60" t="s">
        <v>31</v>
      </c>
      <c r="D53" s="46">
        <v>30.24</v>
      </c>
      <c r="E53" s="56"/>
      <c r="F53" s="57"/>
      <c r="G53" s="57"/>
      <c r="H53" s="62"/>
      <c r="I53" s="35"/>
      <c r="J53" s="36"/>
      <c r="K53" s="36"/>
      <c r="L53" s="57"/>
    </row>
    <row r="54" spans="1:12" ht="15.75" x14ac:dyDescent="0.2">
      <c r="A54" s="63"/>
      <c r="B54" s="64"/>
      <c r="C54" s="65"/>
      <c r="D54" s="63"/>
      <c r="E54" s="64"/>
      <c r="F54" s="65"/>
      <c r="G54" s="66"/>
      <c r="H54" s="67"/>
      <c r="I54" s="64"/>
      <c r="J54" s="65"/>
      <c r="K54" s="63"/>
      <c r="L54" s="68"/>
    </row>
    <row r="55" spans="1:12" ht="15.75" x14ac:dyDescent="0.25">
      <c r="A55" s="27"/>
      <c r="B55" s="69"/>
      <c r="C55" s="65"/>
      <c r="D55" s="63"/>
      <c r="E55" s="64"/>
      <c r="F55" s="65"/>
      <c r="G55" s="63"/>
      <c r="H55" s="70"/>
      <c r="I55" s="64"/>
      <c r="J55" s="65"/>
      <c r="K55" s="63"/>
      <c r="L55" s="71"/>
    </row>
    <row r="56" spans="1:12" ht="15.75" x14ac:dyDescent="0.25">
      <c r="A56" s="72"/>
      <c r="B56" s="64"/>
      <c r="C56" s="65"/>
      <c r="D56" s="63"/>
      <c r="E56" s="64"/>
      <c r="F56" s="65"/>
      <c r="G56" s="63"/>
      <c r="H56" s="70"/>
      <c r="I56" s="64"/>
      <c r="J56" s="65"/>
      <c r="K56" s="63"/>
      <c r="L56" s="71"/>
    </row>
    <row r="57" spans="1:12" ht="15.75" x14ac:dyDescent="0.25">
      <c r="A57" s="27"/>
      <c r="B57" s="27"/>
      <c r="C57" s="27"/>
      <c r="D57" s="27"/>
      <c r="E57" s="27"/>
      <c r="F57" s="27"/>
      <c r="G57" s="27"/>
      <c r="H57" s="73"/>
      <c r="I57" s="27"/>
      <c r="J57" s="27"/>
      <c r="K57" s="27"/>
      <c r="L57" s="30"/>
    </row>
    <row r="58" spans="1:12" ht="15.75" x14ac:dyDescent="0.25">
      <c r="A58" s="27"/>
      <c r="B58" s="20"/>
      <c r="C58" s="20"/>
      <c r="D58" s="78"/>
      <c r="E58" s="23"/>
      <c r="F58" s="23"/>
      <c r="G58" s="23"/>
      <c r="H58" s="74"/>
      <c r="I58" s="74"/>
      <c r="J58" s="75"/>
      <c r="K58" s="76"/>
      <c r="L58" s="77"/>
    </row>
    <row r="59" spans="1:12" ht="15.75" x14ac:dyDescent="0.25">
      <c r="A59" s="27"/>
      <c r="B59" s="20"/>
      <c r="C59" s="20"/>
      <c r="D59" s="78"/>
      <c r="E59" s="23"/>
      <c r="F59" s="23"/>
      <c r="G59" s="23"/>
      <c r="H59" s="74"/>
      <c r="I59" s="74"/>
      <c r="J59" s="75"/>
      <c r="K59" s="76"/>
      <c r="L59" s="77"/>
    </row>
    <row r="60" spans="1:12" ht="15.75" x14ac:dyDescent="0.25">
      <c r="A60" s="27"/>
      <c r="B60" s="24"/>
      <c r="C60" s="24"/>
      <c r="D60" s="78"/>
      <c r="E60" s="23"/>
      <c r="F60" s="23"/>
      <c r="G60" s="23"/>
      <c r="H60" s="74"/>
      <c r="I60" s="74"/>
      <c r="J60" s="79"/>
      <c r="K60" s="76"/>
      <c r="L60" s="77"/>
    </row>
    <row r="61" spans="1:12" ht="15.75" x14ac:dyDescent="0.25">
      <c r="A61" s="27"/>
      <c r="B61" s="24"/>
      <c r="C61" s="24"/>
      <c r="D61" s="78"/>
      <c r="E61" s="23"/>
      <c r="F61" s="23"/>
      <c r="G61" s="23"/>
      <c r="H61" s="74"/>
      <c r="I61" s="74"/>
      <c r="J61" s="79"/>
      <c r="K61" s="80"/>
      <c r="L61" s="77"/>
    </row>
    <row r="70" spans="1:12" s="6" customForma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s="6" customForma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s="6" customForma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s="6" customForma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s="6" customForma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s="6" customForma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s="6" customForma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s="6" customForma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s="6" customForma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s="6" customForma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s="6" customForma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s="6" customForma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s="6" customForma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s="6" customForma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s="6" customForma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s="6" customForma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s="6" customForma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s="6" customForma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s="6" customForma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s="6" customForma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s="6" customForma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s="6" customForma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s="6" customForma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s="6" customForma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s="6" customForma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s="6" customForma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s="6" customForma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s="6" customForma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s="6" customForma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s="6" customForma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s="6" customForma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s="6" customForma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s="6" customForma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s="6" customForma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s="6" customForma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s="6" customForma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s="6" customFormat="1" ht="12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s="6" customForma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s="6" customForma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s="6" customForma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s="6" customForma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s="6" customForma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s="6" customForma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s="6" customForma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s="6" customForma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s="6" customForma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s="6" customForma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s="6" customForma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s="6" customForma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s="6" customForma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s="6" customForma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s="6" customForma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s="6" customForma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s="6" customForma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s="6" customForma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s="6" customForma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s="6" customForma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s="6" customForma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s="6" customForma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s="6" customForma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s="6" customForma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s="6" customForma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s="6" customForma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s="6" customForma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s="6" customForma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s="6" customForma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s="6" customForma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s="6" customForma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s="6" customForma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s="6" customForma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s="6" customForma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s="6" customForma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s="6" customForma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s="6" customForma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s="6" customForma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s="6" customForma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s="6" customForma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s="6" customForma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s="6" customForma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s="6" customForma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s="6" customForma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s="6" customForma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s="6" customForma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s="6" customForma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s="6" customForma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s="6" customForma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s="6" customForma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s="6" customForma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s="6" customForma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s="6" customForma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s="6" customForma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s="6" customForma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s="6" customForma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s="6" customForma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s="6" customForma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s="6" customForma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s="6" customForma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s="6" customForma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s="6" customForma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s="6" customForma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s="6" customForma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s="6" customForma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s="6" customForma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s="6" customForma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s="6" customForma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s="6" customForma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s="6" customForma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s="6" customForma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s="6" customForma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s="6" customForma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s="6" customForma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s="6" customForma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s="6" customForma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s="6" customForma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s="6" customForma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s="6" customForma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s="6" customForma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s="6" customFormat="1" ht="12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s="6" customFormat="1" x14ac:dyDescent="0.2">
      <c r="L188" s="7"/>
    </row>
    <row r="189" spans="1:12" s="6" customFormat="1" x14ac:dyDescent="0.2">
      <c r="L189" s="7"/>
    </row>
    <row r="190" spans="1:12" s="6" customFormat="1" x14ac:dyDescent="0.2">
      <c r="L190" s="7"/>
    </row>
    <row r="191" spans="1:12" s="6" customFormat="1" x14ac:dyDescent="0.2">
      <c r="L191" s="7"/>
    </row>
    <row r="192" spans="1:12" s="6" customFormat="1" x14ac:dyDescent="0.2">
      <c r="L192" s="7"/>
    </row>
    <row r="193" spans="12:12" s="6" customFormat="1" x14ac:dyDescent="0.2">
      <c r="L193" s="7"/>
    </row>
    <row r="194" spans="12:12" s="6" customFormat="1" x14ac:dyDescent="0.2">
      <c r="L194" s="7"/>
    </row>
    <row r="195" spans="12:12" s="6" customFormat="1" x14ac:dyDescent="0.2">
      <c r="L195" s="7"/>
    </row>
    <row r="196" spans="12:12" s="6" customFormat="1" x14ac:dyDescent="0.2">
      <c r="L196" s="7"/>
    </row>
    <row r="197" spans="12:12" s="6" customFormat="1" x14ac:dyDescent="0.2">
      <c r="L197" s="7"/>
    </row>
    <row r="198" spans="12:12" s="6" customFormat="1" x14ac:dyDescent="0.2">
      <c r="L198" s="7"/>
    </row>
    <row r="199" spans="12:12" s="6" customFormat="1" x14ac:dyDescent="0.2">
      <c r="L199" s="7"/>
    </row>
    <row r="200" spans="12:12" s="6" customFormat="1" x14ac:dyDescent="0.2">
      <c r="L200" s="7"/>
    </row>
    <row r="201" spans="12:12" s="6" customFormat="1" x14ac:dyDescent="0.2">
      <c r="L201" s="7"/>
    </row>
    <row r="202" spans="12:12" s="6" customFormat="1" x14ac:dyDescent="0.2">
      <c r="L202" s="7"/>
    </row>
    <row r="203" spans="12:12" s="6" customFormat="1" x14ac:dyDescent="0.2">
      <c r="L203" s="7"/>
    </row>
    <row r="204" spans="12:12" s="6" customFormat="1" x14ac:dyDescent="0.2">
      <c r="L204" s="7"/>
    </row>
    <row r="205" spans="12:12" s="6" customFormat="1" x14ac:dyDescent="0.2">
      <c r="L205" s="7"/>
    </row>
    <row r="206" spans="12:12" s="6" customFormat="1" x14ac:dyDescent="0.2">
      <c r="L206" s="7"/>
    </row>
    <row r="207" spans="12:12" s="6" customFormat="1" x14ac:dyDescent="0.2">
      <c r="L207" s="7"/>
    </row>
    <row r="208" spans="12:12" s="6" customFormat="1" x14ac:dyDescent="0.2">
      <c r="L208" s="7"/>
    </row>
    <row r="209" spans="12:12" s="6" customFormat="1" x14ac:dyDescent="0.2">
      <c r="L209" s="7"/>
    </row>
    <row r="210" spans="12:12" s="6" customFormat="1" x14ac:dyDescent="0.2">
      <c r="L210" s="7"/>
    </row>
    <row r="211" spans="12:12" s="6" customFormat="1" x14ac:dyDescent="0.2">
      <c r="L211" s="7"/>
    </row>
    <row r="212" spans="12:12" s="6" customFormat="1" x14ac:dyDescent="0.2">
      <c r="L212" s="7"/>
    </row>
    <row r="213" spans="12:12" s="6" customFormat="1" x14ac:dyDescent="0.2">
      <c r="L213" s="7"/>
    </row>
    <row r="214" spans="12:12" s="6" customFormat="1" x14ac:dyDescent="0.2">
      <c r="L214" s="7"/>
    </row>
    <row r="215" spans="12:12" s="6" customFormat="1" x14ac:dyDescent="0.2">
      <c r="L215" s="7"/>
    </row>
    <row r="216" spans="12:12" s="6" customFormat="1" x14ac:dyDescent="0.2">
      <c r="L216" s="7"/>
    </row>
    <row r="217" spans="12:12" s="6" customFormat="1" x14ac:dyDescent="0.2">
      <c r="L217" s="7"/>
    </row>
    <row r="218" spans="12:12" s="6" customFormat="1" x14ac:dyDescent="0.2">
      <c r="L218" s="7"/>
    </row>
    <row r="219" spans="12:12" s="6" customFormat="1" x14ac:dyDescent="0.2">
      <c r="L219" s="7"/>
    </row>
    <row r="220" spans="12:12" s="6" customFormat="1" x14ac:dyDescent="0.2">
      <c r="L220" s="7"/>
    </row>
    <row r="221" spans="12:12" s="6" customFormat="1" x14ac:dyDescent="0.2">
      <c r="L221" s="7"/>
    </row>
    <row r="222" spans="12:12" s="6" customFormat="1" x14ac:dyDescent="0.2">
      <c r="L222" s="7"/>
    </row>
    <row r="223" spans="12:12" s="6" customFormat="1" x14ac:dyDescent="0.2">
      <c r="L223" s="7"/>
    </row>
    <row r="224" spans="12:12" s="6" customFormat="1" x14ac:dyDescent="0.2">
      <c r="L224" s="7"/>
    </row>
    <row r="225" spans="12:12" s="6" customFormat="1" x14ac:dyDescent="0.2">
      <c r="L225" s="7"/>
    </row>
    <row r="226" spans="12:12" s="6" customFormat="1" x14ac:dyDescent="0.2">
      <c r="L226" s="7"/>
    </row>
    <row r="227" spans="12:12" s="6" customFormat="1" x14ac:dyDescent="0.2">
      <c r="L227" s="7"/>
    </row>
    <row r="228" spans="12:12" s="6" customFormat="1" x14ac:dyDescent="0.2">
      <c r="L228" s="7"/>
    </row>
    <row r="229" spans="12:12" s="6" customFormat="1" x14ac:dyDescent="0.2">
      <c r="L229" s="7"/>
    </row>
    <row r="230" spans="12:12" s="6" customFormat="1" x14ac:dyDescent="0.2">
      <c r="L230" s="7"/>
    </row>
    <row r="231" spans="12:12" s="6" customFormat="1" x14ac:dyDescent="0.2">
      <c r="L231" s="7"/>
    </row>
    <row r="232" spans="12:12" s="6" customFormat="1" x14ac:dyDescent="0.2">
      <c r="L232" s="7"/>
    </row>
    <row r="233" spans="12:12" s="6" customFormat="1" x14ac:dyDescent="0.2">
      <c r="L233" s="7"/>
    </row>
    <row r="234" spans="12:12" s="6" customFormat="1" x14ac:dyDescent="0.2">
      <c r="L234" s="7"/>
    </row>
    <row r="235" spans="12:12" s="6" customFormat="1" x14ac:dyDescent="0.2">
      <c r="L235" s="7"/>
    </row>
    <row r="236" spans="12:12" s="6" customFormat="1" x14ac:dyDescent="0.2">
      <c r="L236" s="7"/>
    </row>
    <row r="237" spans="12:12" s="6" customFormat="1" x14ac:dyDescent="0.2">
      <c r="L237" s="7"/>
    </row>
    <row r="238" spans="12:12" s="6" customFormat="1" x14ac:dyDescent="0.2">
      <c r="L238" s="7"/>
    </row>
    <row r="239" spans="12:12" s="6" customFormat="1" x14ac:dyDescent="0.2">
      <c r="L239" s="7"/>
    </row>
    <row r="240" spans="12:12" s="6" customFormat="1" x14ac:dyDescent="0.2">
      <c r="L240" s="7"/>
    </row>
    <row r="241" spans="12:12" s="6" customFormat="1" x14ac:dyDescent="0.2">
      <c r="L241" s="7"/>
    </row>
    <row r="242" spans="12:12" s="6" customFormat="1" x14ac:dyDescent="0.2">
      <c r="L242" s="7"/>
    </row>
    <row r="243" spans="12:12" s="6" customFormat="1" x14ac:dyDescent="0.2">
      <c r="L243" s="7"/>
    </row>
    <row r="244" spans="12:12" s="6" customFormat="1" x14ac:dyDescent="0.2">
      <c r="L244" s="7"/>
    </row>
    <row r="245" spans="12:12" s="6" customFormat="1" x14ac:dyDescent="0.2">
      <c r="L245" s="7"/>
    </row>
    <row r="246" spans="12:12" s="6" customFormat="1" x14ac:dyDescent="0.2">
      <c r="L246" s="7"/>
    </row>
    <row r="247" spans="12:12" s="6" customFormat="1" x14ac:dyDescent="0.2">
      <c r="L247" s="7"/>
    </row>
    <row r="248" spans="12:12" s="6" customFormat="1" x14ac:dyDescent="0.2">
      <c r="L248" s="7"/>
    </row>
    <row r="249" spans="12:12" s="6" customFormat="1" x14ac:dyDescent="0.2">
      <c r="L249" s="7"/>
    </row>
    <row r="250" spans="12:12" s="6" customFormat="1" x14ac:dyDescent="0.2">
      <c r="L250" s="7"/>
    </row>
    <row r="251" spans="12:12" s="6" customFormat="1" x14ac:dyDescent="0.2">
      <c r="L251" s="7"/>
    </row>
    <row r="252" spans="12:12" s="6" customFormat="1" x14ac:dyDescent="0.2">
      <c r="L252" s="7"/>
    </row>
    <row r="253" spans="12:12" s="6" customFormat="1" x14ac:dyDescent="0.2">
      <c r="L253" s="7"/>
    </row>
  </sheetData>
  <mergeCells count="10">
    <mergeCell ref="A2:B2"/>
    <mergeCell ref="A9:L9"/>
    <mergeCell ref="E13:H13"/>
    <mergeCell ref="I13:L13"/>
    <mergeCell ref="B15:H15"/>
    <mergeCell ref="A13:A14"/>
    <mergeCell ref="B13:B14"/>
    <mergeCell ref="C13:D13"/>
    <mergeCell ref="A10:L10"/>
    <mergeCell ref="A11:L11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деф. вед.</vt:lpstr>
      <vt:lpstr>'деф. вед.'!Область_печати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Gabrikova Anna</cp:lastModifiedBy>
  <cp:lastPrinted>2026-06-01T01:45:30Z</cp:lastPrinted>
  <dcterms:created xsi:type="dcterms:W3CDTF">2002-02-11T05:58:42Z</dcterms:created>
  <dcterms:modified xsi:type="dcterms:W3CDTF">2026-07-23T06:25:17Z</dcterms:modified>
</cp:coreProperties>
</file>